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EE24BBED-8F5B-47E4-BBA8-0BA041D63BEE}"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54" i="10" l="1"/>
  <c r="AG27" i="10"/>
  <c r="AD27" i="10"/>
  <c r="D54" i="10"/>
  <c r="B22" i="8"/>
  <c r="AG32" i="10" l="1"/>
  <c r="AD32" i="10"/>
  <c r="D32" i="10"/>
  <c r="C25" i="4"/>
  <c r="AG35" i="10"/>
  <c r="AG42" i="10"/>
  <c r="AG51" i="10"/>
  <c r="AG59" i="10"/>
  <c r="AG54" i="10"/>
  <c r="C40" i="1"/>
  <c r="A15" i="12"/>
  <c r="B21" i="12" s="1"/>
  <c r="AG44" i="10"/>
  <c r="AD44" i="10"/>
  <c r="AD35" i="10"/>
  <c r="C24" i="10"/>
  <c r="AF24" i="10"/>
  <c r="AC24" i="10"/>
  <c r="AB24" i="10"/>
  <c r="AA24" i="10"/>
  <c r="Z24" i="10"/>
  <c r="Y24" i="10"/>
  <c r="X24" i="10"/>
  <c r="W24" i="10"/>
  <c r="V24" i="10"/>
  <c r="U24" i="10"/>
  <c r="T24" i="10"/>
  <c r="AE24" i="10"/>
  <c r="AG30" i="10" l="1"/>
  <c r="AG24" i="10"/>
  <c r="AD30" i="10"/>
  <c r="AD24" i="10"/>
  <c r="D44" i="10" l="1"/>
  <c r="D35" i="10"/>
  <c r="C25" i="5"/>
  <c r="D24" i="10" l="1"/>
  <c r="B27" i="12" l="1"/>
  <c r="D30" i="10"/>
  <c r="A14" i="10" l="1"/>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A12" i="5"/>
  <c r="A9" i="5"/>
  <c r="A12" i="4"/>
  <c r="A9" i="4"/>
</calcChain>
</file>

<file path=xl/sharedStrings.xml><?xml version="1.0" encoding="utf-8"?>
<sst xmlns="http://schemas.openxmlformats.org/spreadsheetml/2006/main" count="2502" uniqueCount="498">
  <si>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</si>
  <si>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</si>
  <si>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</si>
  <si>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</si>
  <si>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</si>
  <si>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</si>
  <si>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</si>
  <si>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</si>
  <si>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</si>
  <si>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</si>
  <si>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</si>
  <si>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</si>
  <si>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</si>
  <si>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</si>
  <si>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</si>
  <si>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</si>
  <si>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</si>
  <si>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</si>
  <si>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</si>
  <si>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</si>
  <si>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</si>
  <si>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</si>
  <si>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</si>
  <si>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</si>
  <si>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</si>
  <si>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</si>
  <si>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</si>
  <si>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</si>
  <si>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</si>
  <si>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</si>
  <si>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</si>
  <si>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</si>
  <si>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</si>
  <si>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</si>
  <si>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</si>
  <si>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</si>
  <si>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</si>
  <si>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</si>
  <si>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</si>
  <si>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</si>
  <si>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</si>
  <si>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</si>
  <si>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</si>
  <si>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</si>
  <si>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</si>
  <si>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</si>
  <si>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</si>
  <si>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</si>
  <si>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</si>
  <si>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</si>
  <si>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</si>
  <si>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</si>
  <si>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</si>
  <si>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</si>
  <si>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</si>
  <si>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</si>
  <si>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</si>
  <si>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</si>
  <si>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</si>
  <si>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</si>
  <si>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</si>
  <si>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</si>
  <si>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</si>
  <si>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</si>
  <si>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</si>
  <si>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</si>
  <si>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</si>
  <si>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</si>
  <si>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</si>
  <si>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</si>
  <si>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</si>
  <si>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</si>
  <si>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</si>
  <si>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</si>
  <si>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</si>
  <si>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</si>
  <si>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</si>
  <si>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</si>
  <si>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</si>
  <si>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</si>
  <si>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</si>
  <si>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</si>
  <si>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</si>
  <si>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</si>
  <si>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</si>
  <si>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</si>
  <si>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</si>
  <si>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</si>
  <si>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</si>
  <si>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</si>
  <si>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</si>
  <si>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</si>
  <si>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</si>
  <si>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</si>
  <si>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</si>
  <si>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</si>
  <si>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</si>
  <si>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</si>
  <si>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</si>
  <si>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</si>
  <si>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</si>
  <si>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</si>
  <si>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</si>
  <si>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</si>
  <si>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</si>
  <si>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</si>
  <si>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</si>
  <si>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</si>
  <si>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</si>
  <si>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</si>
  <si>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</si>
  <si>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</si>
  <si>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</si>
  <si>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</si>
  <si>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</si>
  <si>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</si>
  <si>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</si>
  <si>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</si>
  <si>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</si>
  <si>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</si>
  <si>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</si>
  <si>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</si>
  <si>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</si>
  <si>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</si>
  <si>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</si>
  <si>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</si>
  <si>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</si>
  <si>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</si>
  <si>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</si>
  <si>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</si>
  <si>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</si>
  <si>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</si>
  <si>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</si>
  <si>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</si>
  <si>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</si>
  <si>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</si>
  <si>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</si>
  <si>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</si>
  <si>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</si>
  <si>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</si>
  <si>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</si>
  <si>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</si>
  <si>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</si>
  <si>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</si>
  <si>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</si>
  <si>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</si>
  <si>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</si>
  <si>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</si>
  <si>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</si>
  <si>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</si>
  <si>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</si>
  <si>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</si>
  <si>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</si>
  <si>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</si>
  <si>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</si>
  <si>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</si>
  <si>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</si>
  <si>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</si>
  <si>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</si>
  <si>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</si>
  <si>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</si>
  <si>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</si>
  <si>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</si>
  <si>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</si>
  <si>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</si>
  <si>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</si>
  <si>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</si>
  <si>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</si>
  <si>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</si>
  <si>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</si>
  <si>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</si>
  <si>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</si>
  <si>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</si>
  <si>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</si>
  <si>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</si>
  <si>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</si>
  <si>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</si>
  <si>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</si>
  <si>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</si>
  <si>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</si>
  <si>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</si>
  <si>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</si>
  <si>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</si>
  <si>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</si>
  <si>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</si>
  <si>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</si>
  <si>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</si>
  <si>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</si>
  <si>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</si>
  <si>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</si>
  <si>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</si>
  <si>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</si>
  <si>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</si>
  <si>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</si>
  <si>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</si>
  <si>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</si>
  <si>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</si>
  <si>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</si>
  <si>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</si>
  <si>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</si>
  <si>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</si>
  <si>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</si>
  <si>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</si>
  <si>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</si>
  <si>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</si>
  <si>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</si>
  <si>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</si>
  <si>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</si>
  <si>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</si>
  <si>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</si>
  <si>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</si>
  <si>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</si>
  <si>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</si>
  <si>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</si>
  <si>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</si>
  <si>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</si>
  <si>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</si>
  <si>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</si>
  <si>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</si>
  <si>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</si>
  <si>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</si>
  <si>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</si>
  <si>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</si>
  <si>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</si>
  <si>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</si>
  <si>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</si>
  <si>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</si>
  <si>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</si>
  <si>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</si>
  <si>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</si>
  <si>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</si>
  <si>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</si>
  <si>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</si>
  <si>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</si>
  <si>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</si>
  <si>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</si>
  <si>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</si>
  <si>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</si>
  <si>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</si>
  <si>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</si>
  <si>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</si>
  <si>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</si>
  <si>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</si>
  <si>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</si>
  <si>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</si>
  <si>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</si>
  <si>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</si>
  <si>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</si>
  <si>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</si>
  <si>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</si>
  <si>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</si>
  <si>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</si>
  <si>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</si>
  <si>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</si>
  <si>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</si>
  <si>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</si>
  <si>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</si>
  <si>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</si>
  <si>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</si>
  <si>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</si>
  <si>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</si>
  <si>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</si>
  <si>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</si>
  <si>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</si>
  <si>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</si>
  <si>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</si>
  <si>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</si>
  <si>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</si>
  <si>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</si>
  <si>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</si>
  <si>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</si>
  <si>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</si>
  <si>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</si>
  <si>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</si>
  <si>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</si>
  <si>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</si>
  <si>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</si>
  <si>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</si>
  <si>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</si>
  <si>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</si>
  <si>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</si>
  <si>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</si>
  <si>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</si>
  <si>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</si>
  <si>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</si>
  <si>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</si>
  <si>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</si>
  <si>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</si>
  <si>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</si>
  <si>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</si>
  <si>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</si>
  <si>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</si>
  <si>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</si>
  <si>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</si>
  <si>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</si>
  <si>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</si>
  <si>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</si>
  <si>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</si>
  <si>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</si>
  <si>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</si>
  <si>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</si>
  <si>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</si>
  <si>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</si>
  <si>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</si>
  <si>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</si>
  <si>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</si>
  <si>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</si>
  <si>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</si>
  <si>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</si>
  <si>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</si>
  <si>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</si>
  <si>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</si>
  <si>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</si>
  <si>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</si>
  <si>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</si>
  <si>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</si>
  <si>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</si>
  <si>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</si>
  <si>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</si>
  <si>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</si>
  <si>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</si>
  <si>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</si>
  <si>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</si>
  <si>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</si>
  <si>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</si>
  <si>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</si>
  <si>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</si>
  <si>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</si>
  <si>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</si>
  <si>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</si>
  <si>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</si>
  <si>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</si>
  <si>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</si>
  <si>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</si>
  <si>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</si>
  <si>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</si>
  <si>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</si>
  <si>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</si>
  <si>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</si>
  <si>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</si>
  <si>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</si>
  <si>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</si>
  <si>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</si>
  <si>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</si>
  <si>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</si>
  <si>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</si>
  <si>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</si>
  <si>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</si>
  <si>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</si>
  <si>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</si>
  <si>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</si>
  <si>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</si>
  <si>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</si>
  <si>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</si>
  <si>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</si>
  <si>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</si>
  <si>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</si>
  <si>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</si>
  <si>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</si>
  <si>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</si>
  <si>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</si>
  <si>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</si>
  <si>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</si>
  <si>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</si>
  <si>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</si>
  <si>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</si>
  <si>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</si>
  <si>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</si>
  <si>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</si>
  <si>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</si>
  <si>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</si>
  <si>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</si>
  <si>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</si>
  <si>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</si>
  <si>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</si>
  <si>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</si>
  <si>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</si>
  <si>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</si>
  <si>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</si>
  <si>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</si>
  <si>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</si>
  <si>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</si>
  <si>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</si>
  <si>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</si>
  <si>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</si>
  <si>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</si>
  <si>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</si>
  <si>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</si>
  <si>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</si>
  <si>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</si>
  <si>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</si>
  <si>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</si>
  <si>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</si>
  <si>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</si>
  <si>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</si>
  <si>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</si>
  <si>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</si>
  <si>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</si>
  <si>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</si>
  <si>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</si>
  <si>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</si>
  <si>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</si>
  <si>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</si>
  <si>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</si>
  <si>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</si>
  <si>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</si>
  <si>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</si>
  <si>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</si>
  <si>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</si>
  <si>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</si>
  <si>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</si>
  <si>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</si>
  <si>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</si>
  <si>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</si>
  <si>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</si>
  <si>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</si>
  <si>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</si>
  <si>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</si>
  <si>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</si>
  <si>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</si>
  <si>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</si>
  <si>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</si>
  <si>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</si>
  <si>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</si>
  <si>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</si>
  <si>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</si>
  <si>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</si>
  <si>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</si>
  <si>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</si>
  <si>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</si>
  <si>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</si>
  <si>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</si>
  <si>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</si>
  <si>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</si>
  <si>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</si>
  <si>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</si>
  <si>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</si>
  <si>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</si>
  <si>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</si>
  <si>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</si>
  <si>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</si>
  <si>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</si>
  <si>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</si>
  <si>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</si>
  <si>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</si>
  <si>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</si>
  <si>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</si>
  <si>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</si>
  <si>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</si>
  <si>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</si>
  <si>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</si>
  <si>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</si>
  <si>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</si>
  <si>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</si>
  <si>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</si>
  <si>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</si>
  <si>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</si>
  <si>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</si>
  <si>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</si>
  <si>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</si>
  <si>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</si>
  <si>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</si>
  <si>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</si>
  <si>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</si>
  <si>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</si>
  <si>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</si>
  <si>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</si>
  <si>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</si>
  <si>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</si>
  <si>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</si>
  <si>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</si>
  <si>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</si>
  <si>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</si>
  <si>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</si>
  <si>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</si>
  <si>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Год раскрытия информации: 2025 год</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</si>
  <si>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</si>
  <si>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</si>
  <si>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</si>
  <si>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</si>
  <si>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</si>
  <si>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</si>
  <si>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</si>
  <si>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</si>
  <si>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вл</t>
  </si>
  <si>
    <t>ж/б</t>
  </si>
  <si>
    <t>ж-б</t>
  </si>
  <si>
    <t xml:space="preserve"> ВЛ-10,0 кВ опора №1</t>
  </si>
  <si>
    <t>Приморский край, ЛМО, г. Лесозаводск</t>
  </si>
  <si>
    <t>2027 год</t>
  </si>
  <si>
    <t>Год раскрытия информации: 2026 год</t>
  </si>
  <si>
    <t xml:space="preserve">Ф-19 ПС-220/35/10кВ "Лесозаводск" </t>
  </si>
  <si>
    <t>Установка реклоузеров 10кВ Ф-19 от ПС-220/35/10кВ "Лесозаводск" на опоре №1, (включая пуско-наладочные работы).</t>
  </si>
  <si>
    <t>Реконструкция ВЛ-10кВ установка реклоузера 10кВ Ф-22 от ПС-220/35/10кВ "Лесозаводск" на опоре №1, (включая пуско-наладочные работы)</t>
  </si>
  <si>
    <t>R_ДЭСК_34</t>
  </si>
  <si>
    <t>3327,64766 тыс.руб.</t>
  </si>
  <si>
    <t>Лесозаводский городской округ</t>
  </si>
  <si>
    <t>1998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</si>
</sst>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5" fontId="24" fillId="0" borderId="17" xfId="6" applyNumberFormat="1" applyFont="1" applyFill="1" applyBorder="1" applyAlignment="1">
      <alignment horizontal="center"/>
    </xf>
    <xf numFmtId="169"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1" fontId="9" fillId="0" borderId="1" xfId="2" applyNumberFormat="1"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0" fontId="9" fillId="0" borderId="1" xfId="2" applyFont="1" applyFill="1" applyBorder="1" applyAlignment="1">
      <alignment horizontal="center" vertical="center" wrapText="1"/>
    </xf>
    <xf numFmtId="4" fontId="31" fillId="0" borderId="1" xfId="0" applyNumberFormat="1" applyFont="1" applyFill="1" applyBorder="1" applyAlignment="1">
      <alignment horizontal="center" vertical="center" wrapText="1"/>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26" sqref="C26"/>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196" t="s">
        <v>490</v>
      </c>
      <c r="B5" s="196"/>
      <c r="C5" s="196"/>
      <c r="D5" s="2"/>
      <c r="E5" s="2"/>
      <c r="F5" s="2"/>
      <c r="G5" s="2"/>
      <c r="H5" s="2"/>
      <c r="I5" s="2"/>
      <c r="J5" s="2"/>
    </row>
    <row r="6" spans="1:22" s="1" customFormat="1" ht="18.75" x14ac:dyDescent="0.3">
      <c r="A6" s="90"/>
      <c r="H6" s="24"/>
    </row>
    <row r="7" spans="1:22" s="1" customFormat="1" ht="18.75" x14ac:dyDescent="0.2">
      <c r="A7" s="197" t="s">
        <v>2</v>
      </c>
      <c r="B7" s="197"/>
      <c r="C7" s="197"/>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198" t="s">
        <v>476</v>
      </c>
      <c r="B9" s="198"/>
      <c r="C9" s="198"/>
      <c r="D9" s="93"/>
      <c r="E9" s="93"/>
      <c r="F9" s="93"/>
      <c r="G9" s="93"/>
      <c r="H9" s="93"/>
      <c r="I9" s="91"/>
      <c r="J9" s="91"/>
      <c r="K9" s="91"/>
      <c r="L9" s="91"/>
      <c r="M9" s="91"/>
      <c r="N9" s="91"/>
      <c r="O9" s="91"/>
      <c r="P9" s="91"/>
      <c r="Q9" s="91"/>
      <c r="R9" s="91"/>
      <c r="S9" s="91"/>
      <c r="T9" s="91"/>
      <c r="U9" s="91"/>
      <c r="V9" s="91"/>
    </row>
    <row r="10" spans="1:22" s="1" customFormat="1" ht="18.75" x14ac:dyDescent="0.2">
      <c r="A10" s="199" t="s">
        <v>3</v>
      </c>
      <c r="B10" s="199"/>
      <c r="C10" s="199"/>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198" t="s">
        <v>494</v>
      </c>
      <c r="B12" s="198"/>
      <c r="C12" s="198"/>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199" t="s">
        <v>4</v>
      </c>
      <c r="B13" s="199"/>
      <c r="C13" s="199"/>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0" t="s">
        <v>493</v>
      </c>
      <c r="B15" s="201"/>
      <c r="C15" s="201"/>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199" t="s">
        <v>5</v>
      </c>
      <c r="B16" s="199"/>
      <c r="C16" s="199"/>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02" t="s">
        <v>6</v>
      </c>
      <c r="B18" s="203"/>
      <c r="C18" s="203"/>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193"/>
      <c r="B24" s="194"/>
      <c r="C24" s="195"/>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477</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192" t="s">
        <v>496</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193"/>
      <c r="B39" s="194"/>
      <c r="C39" s="195"/>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ВЛ-10кВ установка реклоузера 10кВ Ф-22 от ПС-220/35/10кВ "Лесозаводск" на опоре №1, (включая пуско-наладочные работы)</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193"/>
      <c r="B47" s="194"/>
      <c r="C47" s="195"/>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495</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3327,64766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T16" zoomScaleSheetLayoutView="100" workbookViewId="0">
      <selection activeCell="J26" sqref="J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196" t="s">
        <v>490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198" t="str">
        <f>'1. паспорт местоположение'!A12</f>
        <v>R_ДЭСК_34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1"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6"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0"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66.75" customHeight="1" x14ac:dyDescent="0.25">
      <c r="A25" s="112">
        <v>1</v>
      </c>
      <c r="B25" s="181" t="s">
        <v>491</v>
      </c>
      <c r="C25" s="181" t="str">
        <f>B25</f>
        <v xml:space="preserve">Ф-19 ПС-220/35/10кВ "Лесозаводск" </v>
      </c>
      <c r="D25" s="181" t="s">
        <v>487</v>
      </c>
      <c r="E25" s="181" t="s">
        <v>487</v>
      </c>
      <c r="F25" s="147">
        <v>10</v>
      </c>
      <c r="G25" s="148">
        <v>10</v>
      </c>
      <c r="H25" s="148">
        <v>10</v>
      </c>
      <c r="I25" s="148">
        <v>10</v>
      </c>
      <c r="J25" s="149" t="s">
        <v>497</v>
      </c>
      <c r="K25" s="149" t="s">
        <v>10</v>
      </c>
      <c r="L25" s="150" t="s">
        <v>10</v>
      </c>
      <c r="M25" s="150" t="s">
        <v>469</v>
      </c>
      <c r="N25" s="147" t="s">
        <v>469</v>
      </c>
      <c r="O25" s="147" t="s">
        <v>484</v>
      </c>
      <c r="P25" s="147" t="s">
        <v>484</v>
      </c>
      <c r="Q25" s="147" t="s">
        <v>469</v>
      </c>
      <c r="R25" s="148" t="s">
        <v>469</v>
      </c>
      <c r="S25" s="149" t="s">
        <v>469</v>
      </c>
      <c r="T25" s="149" t="s">
        <v>469</v>
      </c>
      <c r="U25" s="149" t="s">
        <v>469</v>
      </c>
      <c r="V25" s="149" t="s">
        <v>485</v>
      </c>
      <c r="W25" s="147" t="s">
        <v>486</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honeticPr fontId="41"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145" zoomScaleSheetLayoutView="145"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196" t="s">
        <v>490</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197" t="s">
        <v>90</v>
      </c>
      <c r="B7" s="197"/>
      <c r="C7" s="197"/>
      <c r="D7" s="91"/>
      <c r="E7" s="91"/>
      <c r="F7" s="91"/>
      <c r="G7" s="91"/>
      <c r="H7" s="91"/>
      <c r="I7" s="91"/>
      <c r="J7" s="91"/>
      <c r="K7" s="91"/>
      <c r="L7" s="91"/>
      <c r="M7" s="91"/>
      <c r="N7" s="91"/>
      <c r="O7" s="91"/>
      <c r="P7" s="91"/>
      <c r="Q7" s="91"/>
      <c r="R7" s="91"/>
      <c r="S7" s="91"/>
      <c r="T7" s="91"/>
      <c r="U7" s="91"/>
    </row>
    <row r="8" spans="1:29" s="1" customFormat="1" ht="18.75" x14ac:dyDescent="0.2">
      <c r="A8" s="197"/>
      <c r="B8" s="197"/>
      <c r="C8" s="197"/>
      <c r="D8" s="92"/>
      <c r="E8" s="92"/>
      <c r="F8" s="92"/>
      <c r="G8" s="92"/>
      <c r="H8" s="91"/>
      <c r="I8" s="91"/>
      <c r="J8" s="91"/>
      <c r="K8" s="91"/>
      <c r="L8" s="91"/>
      <c r="M8" s="91"/>
      <c r="N8" s="91"/>
      <c r="O8" s="91"/>
      <c r="P8" s="91"/>
      <c r="Q8" s="91"/>
      <c r="R8" s="91"/>
      <c r="S8" s="91"/>
      <c r="T8" s="91"/>
      <c r="U8" s="91"/>
    </row>
    <row r="9" spans="1:29" s="1" customFormat="1" ht="18.75" x14ac:dyDescent="0.2">
      <c r="A9" s="198" t="str">
        <f>'1. паспорт местоположение'!A9</f>
        <v>ООО «Дальневосточная энергосетевая компания»</v>
      </c>
      <c r="B9" s="198"/>
      <c r="C9" s="198"/>
      <c r="D9" s="93"/>
      <c r="E9" s="93"/>
      <c r="F9" s="93"/>
      <c r="G9" s="93"/>
      <c r="H9" s="91"/>
      <c r="I9" s="91"/>
      <c r="J9" s="91"/>
      <c r="K9" s="91"/>
      <c r="L9" s="91"/>
      <c r="M9" s="91"/>
      <c r="N9" s="91"/>
      <c r="O9" s="91"/>
      <c r="P9" s="91"/>
      <c r="Q9" s="91"/>
      <c r="R9" s="91"/>
      <c r="S9" s="91"/>
      <c r="T9" s="91"/>
      <c r="U9" s="91"/>
    </row>
    <row r="10" spans="1:29" s="1" customFormat="1" ht="18.75" x14ac:dyDescent="0.2">
      <c r="A10" s="199" t="s">
        <v>3</v>
      </c>
      <c r="B10" s="199"/>
      <c r="C10" s="199"/>
      <c r="D10" s="94"/>
      <c r="E10" s="94"/>
      <c r="F10" s="94"/>
      <c r="G10" s="94"/>
      <c r="H10" s="91"/>
      <c r="I10" s="91"/>
      <c r="J10" s="91"/>
      <c r="K10" s="91"/>
      <c r="L10" s="91"/>
      <c r="M10" s="91"/>
      <c r="N10" s="91"/>
      <c r="O10" s="91"/>
      <c r="P10" s="91"/>
      <c r="Q10" s="91"/>
      <c r="R10" s="91"/>
      <c r="S10" s="91"/>
      <c r="T10" s="91"/>
      <c r="U10" s="91"/>
    </row>
    <row r="11" spans="1:29" s="1" customFormat="1" ht="18.75" x14ac:dyDescent="0.2">
      <c r="A11" s="197"/>
      <c r="B11" s="197"/>
      <c r="C11" s="197"/>
      <c r="D11" s="92"/>
      <c r="E11" s="92"/>
      <c r="F11" s="92"/>
      <c r="G11" s="92"/>
      <c r="H11" s="91"/>
      <c r="I11" s="91"/>
      <c r="J11" s="91"/>
      <c r="K11" s="91"/>
      <c r="L11" s="91"/>
      <c r="M11" s="91"/>
      <c r="N11" s="91"/>
      <c r="O11" s="91"/>
      <c r="P11" s="91"/>
      <c r="Q11" s="91"/>
      <c r="R11" s="91"/>
      <c r="S11" s="91"/>
      <c r="T11" s="91"/>
      <c r="U11" s="91"/>
    </row>
    <row r="12" spans="1:29" s="1" customFormat="1" ht="18.75" x14ac:dyDescent="0.2">
      <c r="A12" s="198" t="str">
        <f>'1. паспорт местоположение'!A12</f>
        <v>R_ДЭСК_34</v>
      </c>
      <c r="B12" s="198"/>
      <c r="C12" s="198"/>
      <c r="D12" s="93"/>
      <c r="E12" s="93"/>
      <c r="F12" s="93"/>
      <c r="G12" s="93"/>
      <c r="H12" s="91"/>
      <c r="I12" s="91"/>
      <c r="J12" s="91"/>
      <c r="K12" s="91"/>
      <c r="L12" s="91"/>
      <c r="M12" s="91"/>
      <c r="N12" s="91"/>
      <c r="O12" s="91"/>
      <c r="P12" s="91"/>
      <c r="Q12" s="91"/>
      <c r="R12" s="91"/>
      <c r="S12" s="91"/>
      <c r="T12" s="91"/>
      <c r="U12" s="91"/>
    </row>
    <row r="13" spans="1:29" s="1" customFormat="1" ht="18.75" x14ac:dyDescent="0.2">
      <c r="A13" s="199" t="s">
        <v>4</v>
      </c>
      <c r="B13" s="199"/>
      <c r="C13" s="199"/>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6" customFormat="1" ht="45.75" customHeight="1" x14ac:dyDescent="0.2">
      <c r="A15" s="200"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201"/>
      <c r="C15" s="201"/>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199" t="s">
        <v>5</v>
      </c>
      <c r="B16" s="199"/>
      <c r="C16" s="199"/>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15"/>
      <c r="B17" s="215"/>
      <c r="C17" s="215"/>
      <c r="D17" s="97"/>
      <c r="E17" s="97"/>
      <c r="F17" s="97"/>
      <c r="G17" s="97"/>
      <c r="H17" s="97"/>
      <c r="I17" s="97"/>
      <c r="J17" s="97"/>
      <c r="K17" s="97"/>
      <c r="L17" s="97"/>
      <c r="M17" s="97"/>
      <c r="N17" s="97"/>
      <c r="O17" s="97"/>
      <c r="P17" s="97"/>
      <c r="Q17" s="97"/>
      <c r="R17" s="97"/>
    </row>
    <row r="18" spans="1:21" s="96" customFormat="1" ht="27.75" customHeight="1" x14ac:dyDescent="0.2">
      <c r="A18" s="202" t="s">
        <v>91</v>
      </c>
      <c r="B18" s="202"/>
      <c r="C18" s="202"/>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ВЛ-10кВ установка реклоузера 10кВ Ф-22 от ПС-220/35/10кВ "Лесозаводск" на опоре №1, (включая пуско-наладочные работы)</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3327,64766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115" zoomScaleNormal="80" zoomScaleSheetLayoutView="115" workbookViewId="0">
      <selection activeCell="A27" sqref="A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17" t="s">
        <v>490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7"/>
      <c r="AB6" s="117"/>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7"/>
      <c r="AB7" s="117"/>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8"/>
      <c r="AB8" s="118"/>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9"/>
      <c r="AB9" s="119"/>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7"/>
      <c r="AB10" s="117"/>
    </row>
    <row r="11" spans="1:28" ht="15.75" x14ac:dyDescent="0.25">
      <c r="A11" s="201" t="str">
        <f>'1. паспорт местоположение'!A12</f>
        <v>R_ДЭСК_34</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8"/>
      <c r="AB11" s="118"/>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9"/>
      <c r="AB12" s="119"/>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00" t="str">
        <f>'1. паспорт местоположение'!A15</f>
        <v>Реконструкция ВЛ-10кВ установка реклоузера 10кВ Ф-22 от ПС-220/35/10кВ "Лесозаводск" на опоре №1, (включая пуско-наладочные работы)</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8"/>
      <c r="AB14" s="118"/>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9"/>
      <c r="AB15" s="119"/>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90" zoomScaleSheetLayoutView="90" workbookViewId="0">
      <selection activeCell="A6" sqref="A6"/>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26" t="s">
        <v>474</v>
      </c>
      <c r="M3" s="226"/>
      <c r="N3" s="226"/>
    </row>
    <row r="4" spans="1:27" s="1" customFormat="1" ht="18.75" x14ac:dyDescent="0.3">
      <c r="A4" s="90"/>
      <c r="B4" s="90"/>
      <c r="K4" s="24"/>
    </row>
    <row r="5" spans="1:27" s="1" customFormat="1" ht="15.75" x14ac:dyDescent="0.2">
      <c r="A5" s="196" t="s">
        <v>490</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197" t="s">
        <v>90</v>
      </c>
      <c r="B7" s="197"/>
      <c r="C7" s="197"/>
      <c r="D7" s="197"/>
      <c r="E7" s="197"/>
      <c r="F7" s="197"/>
      <c r="G7" s="197"/>
      <c r="H7" s="197"/>
      <c r="I7" s="197"/>
      <c r="J7" s="197"/>
      <c r="K7" s="197"/>
      <c r="L7" s="197"/>
      <c r="M7" s="197"/>
      <c r="N7" s="197"/>
      <c r="O7" s="91"/>
      <c r="P7" s="91"/>
      <c r="Q7" s="91"/>
      <c r="R7" s="91"/>
      <c r="S7" s="91"/>
      <c r="T7" s="91"/>
      <c r="U7" s="91"/>
      <c r="V7" s="91"/>
      <c r="W7" s="91"/>
      <c r="X7" s="91"/>
      <c r="Y7" s="91"/>
    </row>
    <row r="8" spans="1:27" s="1" customFormat="1" ht="18.75" x14ac:dyDescent="0.2">
      <c r="A8" s="197"/>
      <c r="B8" s="197"/>
      <c r="C8" s="197"/>
      <c r="D8" s="197"/>
      <c r="E8" s="197"/>
      <c r="F8" s="197"/>
      <c r="G8" s="197"/>
      <c r="H8" s="197"/>
      <c r="I8" s="197"/>
      <c r="J8" s="197"/>
      <c r="K8" s="197"/>
      <c r="L8" s="197"/>
      <c r="M8" s="197"/>
      <c r="N8" s="197"/>
      <c r="O8" s="91"/>
      <c r="P8" s="91"/>
      <c r="Q8" s="91"/>
      <c r="R8" s="91"/>
      <c r="S8" s="91"/>
      <c r="T8" s="91"/>
      <c r="U8" s="91"/>
      <c r="V8" s="91"/>
      <c r="W8" s="91"/>
      <c r="X8" s="91"/>
      <c r="Y8" s="91"/>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1"/>
      <c r="P9" s="91"/>
      <c r="Q9" s="91"/>
      <c r="R9" s="91"/>
      <c r="S9" s="91"/>
      <c r="T9" s="91"/>
      <c r="U9" s="91"/>
      <c r="V9" s="91"/>
      <c r="W9" s="91"/>
      <c r="X9" s="91"/>
      <c r="Y9" s="91"/>
    </row>
    <row r="10" spans="1:27" s="1" customFormat="1" ht="18.75" x14ac:dyDescent="0.2">
      <c r="A10" s="199" t="s">
        <v>3</v>
      </c>
      <c r="B10" s="199"/>
      <c r="C10" s="199"/>
      <c r="D10" s="199"/>
      <c r="E10" s="199"/>
      <c r="F10" s="199"/>
      <c r="G10" s="199"/>
      <c r="H10" s="199"/>
      <c r="I10" s="199"/>
      <c r="J10" s="199"/>
      <c r="K10" s="199"/>
      <c r="L10" s="199"/>
      <c r="M10" s="199"/>
      <c r="N10" s="199"/>
      <c r="O10" s="91"/>
      <c r="P10" s="91"/>
      <c r="Q10" s="91"/>
      <c r="R10" s="91"/>
      <c r="S10" s="91"/>
      <c r="T10" s="91"/>
      <c r="U10" s="91"/>
      <c r="V10" s="91"/>
      <c r="W10" s="91"/>
      <c r="X10" s="91"/>
      <c r="Y10" s="91"/>
    </row>
    <row r="11" spans="1:27" s="1" customFormat="1" ht="18.75" x14ac:dyDescent="0.2">
      <c r="A11" s="197"/>
      <c r="B11" s="197"/>
      <c r="C11" s="197"/>
      <c r="D11" s="197"/>
      <c r="E11" s="197"/>
      <c r="F11" s="197"/>
      <c r="G11" s="197"/>
      <c r="H11" s="197"/>
      <c r="I11" s="197"/>
      <c r="J11" s="197"/>
      <c r="K11" s="197"/>
      <c r="L11" s="197"/>
      <c r="M11" s="197"/>
      <c r="N11" s="197"/>
      <c r="O11" s="91"/>
      <c r="P11" s="91"/>
      <c r="Q11" s="91"/>
      <c r="R11" s="91"/>
      <c r="S11" s="91"/>
      <c r="T11" s="91"/>
      <c r="U11" s="91"/>
      <c r="V11" s="91"/>
      <c r="W11" s="91"/>
      <c r="X11" s="91"/>
      <c r="Y11" s="91"/>
    </row>
    <row r="12" spans="1:27" s="1" customFormat="1" ht="18.75" x14ac:dyDescent="0.2">
      <c r="A12" s="198" t="str">
        <f>'1. паспорт местоположение'!A12</f>
        <v>R_ДЭСК_34</v>
      </c>
      <c r="B12" s="198"/>
      <c r="C12" s="198"/>
      <c r="D12" s="198"/>
      <c r="E12" s="198"/>
      <c r="F12" s="198"/>
      <c r="G12" s="198"/>
      <c r="H12" s="198"/>
      <c r="I12" s="198"/>
      <c r="J12" s="198"/>
      <c r="K12" s="198"/>
      <c r="L12" s="198"/>
      <c r="M12" s="198"/>
      <c r="N12" s="198"/>
      <c r="O12" s="91"/>
      <c r="P12" s="91"/>
      <c r="Q12" s="91"/>
      <c r="R12" s="91"/>
      <c r="S12" s="91"/>
      <c r="T12" s="91"/>
      <c r="U12" s="91"/>
      <c r="V12" s="91"/>
      <c r="W12" s="91"/>
      <c r="X12" s="91"/>
      <c r="Y12" s="91"/>
    </row>
    <row r="13" spans="1:27" s="1" customFormat="1" ht="18.75" x14ac:dyDescent="0.2">
      <c r="A13" s="199" t="s">
        <v>4</v>
      </c>
      <c r="B13" s="199"/>
      <c r="C13" s="199"/>
      <c r="D13" s="199"/>
      <c r="E13" s="199"/>
      <c r="F13" s="199"/>
      <c r="G13" s="199"/>
      <c r="H13" s="199"/>
      <c r="I13" s="199"/>
      <c r="J13" s="199"/>
      <c r="K13" s="199"/>
      <c r="L13" s="199"/>
      <c r="M13" s="199"/>
      <c r="N13" s="199"/>
      <c r="O13" s="91"/>
      <c r="P13" s="91"/>
      <c r="Q13" s="91"/>
      <c r="R13" s="91"/>
      <c r="S13" s="91"/>
      <c r="T13" s="91"/>
      <c r="U13" s="91"/>
      <c r="V13" s="91"/>
      <c r="W13" s="91"/>
      <c r="X13" s="91"/>
      <c r="Y13" s="91"/>
    </row>
    <row r="14" spans="1:27" s="95"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6" customFormat="1" ht="15.75" x14ac:dyDescent="0.2">
      <c r="A15" s="227"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198"/>
      <c r="C15" s="198"/>
      <c r="D15" s="198"/>
      <c r="E15" s="198"/>
      <c r="F15" s="198"/>
      <c r="G15" s="198"/>
      <c r="H15" s="198"/>
      <c r="I15" s="198"/>
      <c r="J15" s="198"/>
      <c r="K15" s="198"/>
      <c r="L15" s="198"/>
      <c r="M15" s="198"/>
      <c r="N15" s="198"/>
      <c r="O15" s="93"/>
      <c r="P15" s="93"/>
      <c r="Q15" s="93"/>
      <c r="R15" s="93"/>
      <c r="S15" s="93"/>
      <c r="T15" s="93"/>
      <c r="U15" s="93"/>
      <c r="V15" s="93"/>
      <c r="W15" s="93"/>
      <c r="X15" s="93"/>
      <c r="Y15" s="93"/>
    </row>
    <row r="16" spans="1:27" s="96" customFormat="1" ht="15" customHeight="1" x14ac:dyDescent="0.2">
      <c r="A16" s="199" t="s">
        <v>5</v>
      </c>
      <c r="B16" s="199"/>
      <c r="C16" s="199"/>
      <c r="D16" s="199"/>
      <c r="E16" s="199"/>
      <c r="F16" s="199"/>
      <c r="G16" s="199"/>
      <c r="H16" s="199"/>
      <c r="I16" s="199"/>
      <c r="J16" s="199"/>
      <c r="K16" s="199"/>
      <c r="L16" s="199"/>
      <c r="M16" s="199"/>
      <c r="N16" s="199"/>
      <c r="O16" s="94"/>
      <c r="P16" s="94"/>
      <c r="Q16" s="94"/>
      <c r="R16" s="94"/>
      <c r="S16" s="94"/>
      <c r="T16" s="94"/>
      <c r="U16" s="94"/>
      <c r="V16" s="94"/>
      <c r="W16" s="94"/>
      <c r="X16" s="94"/>
      <c r="Y16" s="94"/>
    </row>
    <row r="17" spans="1:25" s="96" customFormat="1" ht="15" customHeight="1" x14ac:dyDescent="0.2">
      <c r="A17" s="215"/>
      <c r="B17" s="215"/>
      <c r="C17" s="215"/>
      <c r="D17" s="215"/>
      <c r="E17" s="215"/>
      <c r="F17" s="215"/>
      <c r="G17" s="215"/>
      <c r="H17" s="215"/>
      <c r="I17" s="215"/>
      <c r="J17" s="215"/>
      <c r="K17" s="215"/>
      <c r="L17" s="215"/>
      <c r="M17" s="215"/>
      <c r="N17" s="215"/>
      <c r="O17" s="97"/>
      <c r="P17" s="97"/>
      <c r="Q17" s="97"/>
      <c r="R17" s="97"/>
      <c r="S17" s="97"/>
      <c r="T17" s="97"/>
      <c r="U17" s="97"/>
      <c r="V17" s="97"/>
    </row>
    <row r="18" spans="1:25" s="96" customFormat="1" ht="91.5" customHeight="1" x14ac:dyDescent="0.2">
      <c r="A18" s="218" t="s">
        <v>129</v>
      </c>
      <c r="B18" s="218"/>
      <c r="C18" s="218"/>
      <c r="D18" s="218"/>
      <c r="E18" s="218"/>
      <c r="F18" s="218"/>
      <c r="G18" s="218"/>
      <c r="H18" s="218"/>
      <c r="I18" s="218"/>
      <c r="J18" s="218"/>
      <c r="K18" s="218"/>
      <c r="L18" s="218"/>
      <c r="M18" s="218"/>
      <c r="N18" s="218"/>
      <c r="O18" s="98"/>
      <c r="P18" s="98"/>
      <c r="Q18" s="98"/>
      <c r="R18" s="98"/>
      <c r="S18" s="98"/>
      <c r="T18" s="98"/>
      <c r="U18" s="98"/>
      <c r="V18" s="98"/>
      <c r="W18" s="98"/>
      <c r="X18" s="98"/>
      <c r="Y18" s="98"/>
    </row>
    <row r="19" spans="1:25" s="96"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7"/>
      <c r="P19" s="97"/>
      <c r="Q19" s="97"/>
      <c r="R19" s="97"/>
      <c r="S19" s="97"/>
      <c r="T19" s="97"/>
      <c r="U19" s="97"/>
      <c r="V19" s="97"/>
    </row>
    <row r="20" spans="1:25" s="96" customFormat="1" ht="51" customHeight="1" x14ac:dyDescent="0.2">
      <c r="A20" s="228"/>
      <c r="B20" s="228"/>
      <c r="C20" s="228"/>
      <c r="D20" s="228"/>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115" zoomScaleSheetLayoutView="115" workbookViewId="0">
      <selection activeCell="B25" sqref="B25"/>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6" t="s">
        <v>474</v>
      </c>
      <c r="S3" s="226"/>
      <c r="T3" s="226"/>
      <c r="U3" s="226"/>
      <c r="V3" s="19"/>
    </row>
    <row r="4" spans="1:22" ht="16.5" customHeight="1" x14ac:dyDescent="0.2">
      <c r="A4" s="22"/>
      <c r="B4" s="22"/>
    </row>
    <row r="5" spans="1:22" ht="16.5" customHeight="1" x14ac:dyDescent="0.25">
      <c r="A5" s="234" t="s">
        <v>475</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7" t="str">
        <f>'1. паспорт местоположение'!A12</f>
        <v>R_ДЭСК_34</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8"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1">
        <f>3327.64766/1.22</f>
        <v>2727.5800491803279</v>
      </c>
    </row>
    <row r="23" spans="1:22" x14ac:dyDescent="0.2">
      <c r="A23" s="30" t="s">
        <v>147</v>
      </c>
      <c r="B23" s="153" t="s">
        <v>469</v>
      </c>
    </row>
    <row r="24" spans="1:22" x14ac:dyDescent="0.2">
      <c r="A24" s="30" t="s">
        <v>148</v>
      </c>
      <c r="B24" s="184">
        <v>20</v>
      </c>
    </row>
    <row r="25" spans="1:22" ht="12" thickBot="1" x14ac:dyDescent="0.25">
      <c r="A25" s="30" t="s">
        <v>149</v>
      </c>
      <c r="B25" s="183"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32" t="s">
        <v>207</v>
      </c>
      <c r="B94" s="232"/>
      <c r="C94" s="232"/>
      <c r="D94" s="232"/>
      <c r="E94" s="232"/>
      <c r="F94" s="232"/>
      <c r="G94" s="232"/>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4" zoomScaleSheetLayoutView="100" workbookViewId="0">
      <selection activeCell="C26" sqref="C26:D54"/>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1" t="s">
        <v>490</v>
      </c>
      <c r="B5" s="241"/>
      <c r="C5" s="241"/>
      <c r="D5" s="241"/>
      <c r="E5" s="241"/>
      <c r="F5" s="241"/>
      <c r="G5" s="241"/>
      <c r="H5" s="241"/>
      <c r="I5" s="241"/>
      <c r="J5" s="241"/>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R_ДЭСК_34</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201"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201"/>
      <c r="C15" s="201"/>
      <c r="D15" s="201"/>
      <c r="E15" s="201"/>
      <c r="F15" s="201"/>
      <c r="G15" s="201"/>
      <c r="H15" s="201"/>
      <c r="I15" s="201"/>
      <c r="J15" s="201"/>
    </row>
    <row r="16" spans="1:42" x14ac:dyDescent="0.25">
      <c r="A16" s="199" t="s">
        <v>5</v>
      </c>
      <c r="B16" s="199"/>
      <c r="C16" s="199"/>
      <c r="D16" s="199"/>
      <c r="E16" s="199"/>
      <c r="F16" s="199"/>
      <c r="G16" s="199"/>
      <c r="H16" s="199"/>
      <c r="I16" s="199"/>
      <c r="J16" s="199"/>
    </row>
    <row r="17" spans="1:10" ht="15.75" customHeight="1" x14ac:dyDescent="0.25">
      <c r="J17" s="50"/>
    </row>
    <row r="18" spans="1:10" x14ac:dyDescent="0.25">
      <c r="I18" s="80"/>
    </row>
    <row r="19" spans="1:10" ht="15.75" customHeight="1" x14ac:dyDescent="0.25">
      <c r="A19" s="240" t="s">
        <v>209</v>
      </c>
      <c r="B19" s="240"/>
      <c r="C19" s="240"/>
      <c r="D19" s="240"/>
      <c r="E19" s="240"/>
      <c r="F19" s="240"/>
      <c r="G19" s="240"/>
      <c r="H19" s="240"/>
      <c r="I19" s="240"/>
      <c r="J19" s="240"/>
    </row>
    <row r="20" spans="1:10" x14ac:dyDescent="0.25">
      <c r="A20" s="51"/>
      <c r="B20" s="51"/>
      <c r="C20" s="125"/>
      <c r="D20" s="125"/>
      <c r="E20" s="125"/>
      <c r="F20" s="125"/>
      <c r="G20" s="125"/>
      <c r="H20" s="125"/>
      <c r="I20" s="125"/>
      <c r="J20" s="125"/>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2" t="s">
        <v>219</v>
      </c>
      <c r="D23" s="52" t="s">
        <v>220</v>
      </c>
      <c r="E23" s="52" t="s">
        <v>219</v>
      </c>
      <c r="F23" s="52" t="s">
        <v>220</v>
      </c>
      <c r="G23" s="248"/>
      <c r="H23" s="251"/>
      <c r="I23" s="246"/>
      <c r="J23" s="242"/>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58</v>
      </c>
      <c r="D31" s="129" t="s">
        <v>58</v>
      </c>
      <c r="E31" s="129" t="s">
        <v>22</v>
      </c>
      <c r="F31" s="129" t="s">
        <v>22</v>
      </c>
      <c r="G31" s="131">
        <v>1</v>
      </c>
      <c r="H31" s="131" t="s">
        <v>58</v>
      </c>
      <c r="I31" s="59" t="s">
        <v>58</v>
      </c>
      <c r="J31" s="59" t="s">
        <v>58</v>
      </c>
    </row>
    <row r="32" spans="1:10" s="58" customFormat="1" ht="31.5" x14ac:dyDescent="0.25">
      <c r="A32" s="52" t="s">
        <v>234</v>
      </c>
      <c r="B32" s="130" t="s">
        <v>235</v>
      </c>
      <c r="C32" s="129" t="s">
        <v>58</v>
      </c>
      <c r="D32" s="129" t="s">
        <v>58</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58</v>
      </c>
      <c r="D35" s="129" t="s">
        <v>58</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58</v>
      </c>
      <c r="D37" s="129" t="s">
        <v>58</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t="s">
        <v>58</v>
      </c>
      <c r="D39" s="129" t="s">
        <v>58</v>
      </c>
      <c r="E39" s="129">
        <v>46388</v>
      </c>
      <c r="F39" s="129">
        <v>46752</v>
      </c>
      <c r="G39" s="131">
        <v>0</v>
      </c>
      <c r="H39" s="131" t="s">
        <v>58</v>
      </c>
      <c r="I39" s="59" t="s">
        <v>58</v>
      </c>
      <c r="J39" s="59" t="s">
        <v>58</v>
      </c>
    </row>
    <row r="40" spans="1:10" ht="33.75" customHeight="1" x14ac:dyDescent="0.25">
      <c r="A40" s="52" t="s">
        <v>249</v>
      </c>
      <c r="B40" s="130" t="s">
        <v>250</v>
      </c>
      <c r="C40" s="129" t="s">
        <v>58</v>
      </c>
      <c r="D40" s="129" t="s">
        <v>58</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t="s">
        <v>58</v>
      </c>
      <c r="D43" s="129" t="s">
        <v>58</v>
      </c>
      <c r="E43" s="129">
        <v>46388</v>
      </c>
      <c r="F43" s="129">
        <v>46752</v>
      </c>
      <c r="G43" s="131">
        <v>0</v>
      </c>
      <c r="H43" s="131" t="s">
        <v>58</v>
      </c>
      <c r="I43" s="59" t="s">
        <v>58</v>
      </c>
      <c r="J43" s="59" t="s">
        <v>58</v>
      </c>
    </row>
    <row r="44" spans="1:10" ht="24.75" customHeight="1" x14ac:dyDescent="0.25">
      <c r="A44" s="52" t="s">
        <v>256</v>
      </c>
      <c r="B44" s="130" t="s">
        <v>257</v>
      </c>
      <c r="C44" s="129" t="s">
        <v>58</v>
      </c>
      <c r="D44" s="129" t="s">
        <v>58</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t="s">
        <v>58</v>
      </c>
      <c r="D47" s="129" t="s">
        <v>58</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58</v>
      </c>
      <c r="D49" s="129" t="s">
        <v>58</v>
      </c>
      <c r="E49" s="129" t="s">
        <v>22</v>
      </c>
      <c r="F49" s="129" t="s">
        <v>22</v>
      </c>
      <c r="G49" s="131">
        <v>0</v>
      </c>
      <c r="H49" s="131" t="s">
        <v>58</v>
      </c>
      <c r="I49" s="59" t="s">
        <v>58</v>
      </c>
      <c r="J49" s="59" t="s">
        <v>58</v>
      </c>
    </row>
    <row r="50" spans="1:10" ht="86.25" customHeight="1" x14ac:dyDescent="0.25">
      <c r="A50" s="52" t="s">
        <v>267</v>
      </c>
      <c r="B50" s="130" t="s">
        <v>268</v>
      </c>
      <c r="C50" s="129" t="s">
        <v>58</v>
      </c>
      <c r="D50" s="129" t="s">
        <v>58</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t="s">
        <v>58</v>
      </c>
      <c r="D53" s="129" t="s">
        <v>58</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H19" zoomScale="85" zoomScaleNormal="70" zoomScaleSheetLayoutView="85" workbookViewId="0">
      <selection activeCell="AD55" sqref="AD55"/>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19.4257812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52" t="s">
        <v>490</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ht="18.75" x14ac:dyDescent="0.3">
      <c r="AG5" s="24"/>
    </row>
    <row r="6" spans="1:33"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row>
    <row r="9" spans="1:33"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198" t="str">
        <f>'1. паспорт местоположение'!A12</f>
        <v>R_ДЭСК_34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row>
    <row r="12" spans="1:33"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1" t="str">
        <f>'1. паспорт местоположение'!A15</f>
        <v>Реконструкция ВЛ-10кВ установка реклоузера 10кВ Ф-22 от ПС-220/35/10кВ "Лесозаводск" на опоре №1, (включая пуско-наладочные работы)</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row>
    <row r="15" spans="1:33"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row>
    <row r="16" spans="1:33"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row>
    <row r="18" spans="1:36"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row>
    <row r="20" spans="1:36"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5" t="s">
        <v>489</v>
      </c>
      <c r="AC20" s="255"/>
      <c r="AD20" s="255"/>
      <c r="AE20" s="255"/>
      <c r="AF20" s="256" t="s">
        <v>282</v>
      </c>
      <c r="AG20" s="256"/>
      <c r="AH20" s="132"/>
      <c r="AI20" s="132"/>
      <c r="AJ20" s="132"/>
    </row>
    <row r="21" spans="1:36"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46" t="s">
        <v>217</v>
      </c>
      <c r="AC21" s="246"/>
      <c r="AD21" s="246" t="s">
        <v>460</v>
      </c>
      <c r="AE21" s="246"/>
      <c r="AF21" s="256"/>
      <c r="AG21" s="256"/>
    </row>
    <row r="22" spans="1:36" ht="89.25" customHeight="1" x14ac:dyDescent="0.25">
      <c r="A22" s="246"/>
      <c r="B22" s="246"/>
      <c r="C22" s="53" t="s">
        <v>217</v>
      </c>
      <c r="D22" s="53" t="s">
        <v>283</v>
      </c>
      <c r="E22" s="59" t="s">
        <v>461</v>
      </c>
      <c r="F22" s="59" t="s">
        <v>462</v>
      </c>
      <c r="G22" s="246"/>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0">
        <v>16</v>
      </c>
      <c r="AC23" s="190">
        <v>17</v>
      </c>
      <c r="AD23" s="190">
        <v>18</v>
      </c>
      <c r="AE23" s="190">
        <v>19</v>
      </c>
      <c r="AF23" s="53">
        <v>20</v>
      </c>
      <c r="AG23" s="53">
        <v>21</v>
      </c>
    </row>
    <row r="24" spans="1:36" ht="47.25" customHeight="1" x14ac:dyDescent="0.25">
      <c r="A24" s="65">
        <v>1</v>
      </c>
      <c r="B24" s="66" t="s">
        <v>286</v>
      </c>
      <c r="C24" s="178">
        <f>C27</f>
        <v>0</v>
      </c>
      <c r="D24" s="187">
        <f>D27</f>
        <v>3.3276476599999998</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8">
        <f>T27</f>
        <v>0</v>
      </c>
      <c r="U24" s="178" t="str">
        <f t="shared" ref="U24" si="4">U27</f>
        <v>НД</v>
      </c>
      <c r="V24" s="178">
        <f>V27</f>
        <v>0</v>
      </c>
      <c r="W24" s="178" t="str">
        <f t="shared" ref="W24" si="5">W27</f>
        <v>НД</v>
      </c>
      <c r="X24" s="178">
        <f>X27</f>
        <v>0</v>
      </c>
      <c r="Y24" s="178" t="str">
        <f t="shared" ref="Y24" si="6">Y27</f>
        <v>НД</v>
      </c>
      <c r="Z24" s="178">
        <f>Z27</f>
        <v>0</v>
      </c>
      <c r="AA24" s="178" t="str">
        <f t="shared" ref="AA24" si="7">AA27</f>
        <v>НД</v>
      </c>
      <c r="AB24" s="178">
        <f>AB27</f>
        <v>0</v>
      </c>
      <c r="AC24" s="178" t="str">
        <f t="shared" ref="AC24" si="8">AC27</f>
        <v>НД</v>
      </c>
      <c r="AD24" s="187">
        <f>AD27</f>
        <v>3.3276476599999998</v>
      </c>
      <c r="AE24" s="186" t="str">
        <f t="shared" ref="AE24" si="9">AE27</f>
        <v>IV</v>
      </c>
      <c r="AF24" s="178">
        <f>AF27</f>
        <v>0</v>
      </c>
      <c r="AG24" s="187">
        <f>AG27</f>
        <v>3.3276476599999998</v>
      </c>
    </row>
    <row r="25" spans="1:36" ht="24" customHeight="1" x14ac:dyDescent="0.25">
      <c r="A25" s="67" t="s">
        <v>287</v>
      </c>
      <c r="B25" s="68" t="s">
        <v>288</v>
      </c>
      <c r="C25" s="179">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t="s">
        <v>58</v>
      </c>
      <c r="AD25" s="188">
        <v>0</v>
      </c>
      <c r="AE25" s="188" t="s">
        <v>58</v>
      </c>
      <c r="AF25" s="179">
        <v>0</v>
      </c>
      <c r="AG25" s="188">
        <v>0</v>
      </c>
    </row>
    <row r="26" spans="1:36" ht="22.5" customHeight="1" x14ac:dyDescent="0.25">
      <c r="A26" s="67" t="s">
        <v>289</v>
      </c>
      <c r="B26" s="68" t="s">
        <v>290</v>
      </c>
      <c r="C26" s="179">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t="s">
        <v>58</v>
      </c>
      <c r="AD26" s="188">
        <v>0</v>
      </c>
      <c r="AE26" s="188" t="s">
        <v>58</v>
      </c>
      <c r="AF26" s="179">
        <v>0</v>
      </c>
      <c r="AG26" s="188">
        <v>0</v>
      </c>
    </row>
    <row r="27" spans="1:36" ht="31.5" x14ac:dyDescent="0.25">
      <c r="A27" s="67" t="s">
        <v>291</v>
      </c>
      <c r="B27" s="68" t="s">
        <v>292</v>
      </c>
      <c r="C27" s="179">
        <v>0</v>
      </c>
      <c r="D27" s="187">
        <v>3.3276476599999998</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79">
        <v>0</v>
      </c>
      <c r="AC27" s="179" t="s">
        <v>58</v>
      </c>
      <c r="AD27" s="187">
        <f>D27</f>
        <v>3.3276476599999998</v>
      </c>
      <c r="AE27" s="188" t="s">
        <v>478</v>
      </c>
      <c r="AF27" s="179">
        <v>0</v>
      </c>
      <c r="AG27" s="187">
        <f>AD27</f>
        <v>3.3276476599999998</v>
      </c>
    </row>
    <row r="28" spans="1:36" x14ac:dyDescent="0.25">
      <c r="A28" s="67" t="s">
        <v>293</v>
      </c>
      <c r="B28" s="68" t="s">
        <v>294</v>
      </c>
      <c r="C28" s="179">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t="s">
        <v>58</v>
      </c>
      <c r="AD28" s="188">
        <v>0</v>
      </c>
      <c r="AE28" s="188" t="s">
        <v>58</v>
      </c>
      <c r="AF28" s="179">
        <v>0</v>
      </c>
      <c r="AG28" s="188">
        <v>0</v>
      </c>
    </row>
    <row r="29" spans="1:36" x14ac:dyDescent="0.25">
      <c r="A29" s="67" t="s">
        <v>295</v>
      </c>
      <c r="B29" s="68" t="s">
        <v>296</v>
      </c>
      <c r="C29" s="179">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t="s">
        <v>58</v>
      </c>
      <c r="AD29" s="188">
        <v>0</v>
      </c>
      <c r="AE29" s="188" t="s">
        <v>58</v>
      </c>
      <c r="AF29" s="179">
        <v>0</v>
      </c>
      <c r="AG29" s="188">
        <v>0</v>
      </c>
    </row>
    <row r="30" spans="1:36" ht="47.25" x14ac:dyDescent="0.25">
      <c r="A30" s="65" t="s">
        <v>12</v>
      </c>
      <c r="B30" s="66" t="s">
        <v>297</v>
      </c>
      <c r="C30" s="178">
        <v>0</v>
      </c>
      <c r="D30" s="187">
        <f>D32</f>
        <v>2.7275800491803279</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8">
        <v>0</v>
      </c>
      <c r="U30" s="179" t="s">
        <v>58</v>
      </c>
      <c r="V30" s="178">
        <v>0</v>
      </c>
      <c r="W30" s="179" t="s">
        <v>58</v>
      </c>
      <c r="X30" s="178">
        <v>0</v>
      </c>
      <c r="Y30" s="179" t="s">
        <v>58</v>
      </c>
      <c r="Z30" s="178">
        <v>0</v>
      </c>
      <c r="AA30" s="179" t="s">
        <v>58</v>
      </c>
      <c r="AB30" s="178">
        <v>0</v>
      </c>
      <c r="AC30" s="179" t="s">
        <v>58</v>
      </c>
      <c r="AD30" s="187">
        <f>AD32</f>
        <v>2.7275800491803279</v>
      </c>
      <c r="AE30" s="188" t="s">
        <v>478</v>
      </c>
      <c r="AF30" s="178">
        <v>0</v>
      </c>
      <c r="AG30" s="187">
        <f>AG32</f>
        <v>2.7275800491803279</v>
      </c>
    </row>
    <row r="31" spans="1:36" x14ac:dyDescent="0.25">
      <c r="A31" s="65" t="s">
        <v>298</v>
      </c>
      <c r="B31" s="68" t="s">
        <v>299</v>
      </c>
      <c r="C31" s="179">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79">
        <v>0</v>
      </c>
      <c r="AC31" s="179" t="s">
        <v>58</v>
      </c>
      <c r="AD31" s="188">
        <v>0</v>
      </c>
      <c r="AE31" s="188" t="s">
        <v>478</v>
      </c>
      <c r="AF31" s="179">
        <v>0</v>
      </c>
      <c r="AG31" s="188">
        <v>0</v>
      </c>
    </row>
    <row r="32" spans="1:36" ht="31.5" x14ac:dyDescent="0.25">
      <c r="A32" s="65" t="s">
        <v>300</v>
      </c>
      <c r="B32" s="68" t="s">
        <v>301</v>
      </c>
      <c r="C32" s="179">
        <v>6.0954369999999994E-2</v>
      </c>
      <c r="D32" s="187">
        <f>D27/1.22</f>
        <v>2.7275800491803279</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6.0954369999999994E-2</v>
      </c>
      <c r="U32" s="179" t="s">
        <v>58</v>
      </c>
      <c r="V32" s="179">
        <v>6.0954369999999994E-2</v>
      </c>
      <c r="W32" s="179" t="s">
        <v>58</v>
      </c>
      <c r="X32" s="179">
        <v>6.0954369999999994E-2</v>
      </c>
      <c r="Y32" s="179" t="s">
        <v>58</v>
      </c>
      <c r="Z32" s="179">
        <v>6.0954369999999994E-2</v>
      </c>
      <c r="AA32" s="179" t="s">
        <v>58</v>
      </c>
      <c r="AB32" s="179">
        <v>6.0954369999999994E-2</v>
      </c>
      <c r="AC32" s="179" t="s">
        <v>58</v>
      </c>
      <c r="AD32" s="187">
        <f>AD27/1.22</f>
        <v>2.7275800491803279</v>
      </c>
      <c r="AE32" s="188" t="s">
        <v>478</v>
      </c>
      <c r="AF32" s="179">
        <v>6.0954369999999994E-2</v>
      </c>
      <c r="AG32" s="187">
        <f>AG27/1.22</f>
        <v>2.7275800491803279</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t="s">
        <v>58</v>
      </c>
      <c r="AD33" s="179">
        <v>0</v>
      </c>
      <c r="AE33" s="188" t="s">
        <v>58</v>
      </c>
      <c r="AF33" s="179">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t="s">
        <v>58</v>
      </c>
      <c r="AD34" s="179">
        <v>0</v>
      </c>
      <c r="AE34" s="188" t="s">
        <v>58</v>
      </c>
      <c r="AF34" s="179">
        <v>0</v>
      </c>
      <c r="AG34" s="179">
        <v>0</v>
      </c>
    </row>
    <row r="35" spans="1:33" ht="31.5" x14ac:dyDescent="0.25">
      <c r="A35" s="65" t="s">
        <v>14</v>
      </c>
      <c r="B35" s="66" t="s">
        <v>306</v>
      </c>
      <c r="C35" s="179" t="s">
        <v>163</v>
      </c>
      <c r="D35" s="179">
        <f>D42</f>
        <v>1</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t="s">
        <v>163</v>
      </c>
      <c r="U35" s="179" t="s">
        <v>163</v>
      </c>
      <c r="V35" s="179" t="s">
        <v>163</v>
      </c>
      <c r="W35" s="179" t="s">
        <v>163</v>
      </c>
      <c r="X35" s="179" t="s">
        <v>163</v>
      </c>
      <c r="Y35" s="179" t="s">
        <v>163</v>
      </c>
      <c r="Z35" s="179" t="s">
        <v>163</v>
      </c>
      <c r="AA35" s="179" t="s">
        <v>163</v>
      </c>
      <c r="AB35" s="179" t="s">
        <v>163</v>
      </c>
      <c r="AC35" s="179" t="s">
        <v>163</v>
      </c>
      <c r="AD35" s="179">
        <f>AD42</f>
        <v>1</v>
      </c>
      <c r="AE35" s="188" t="s">
        <v>163</v>
      </c>
      <c r="AF35" s="179" t="s">
        <v>163</v>
      </c>
      <c r="AG35" s="179">
        <f>AG42</f>
        <v>1</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88" t="s">
        <v>58</v>
      </c>
      <c r="AF36" s="179">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79" t="s">
        <v>58</v>
      </c>
      <c r="AD37" s="179">
        <v>0</v>
      </c>
      <c r="AE37" s="188" t="s">
        <v>478</v>
      </c>
      <c r="AF37" s="179">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t="s">
        <v>58</v>
      </c>
      <c r="AD38" s="179">
        <v>0</v>
      </c>
      <c r="AE38" s="188" t="s">
        <v>58</v>
      </c>
      <c r="AF38" s="179">
        <v>0</v>
      </c>
      <c r="AG38" s="179">
        <v>0</v>
      </c>
    </row>
    <row r="39" spans="1:33" ht="31.5" x14ac:dyDescent="0.25">
      <c r="A39" s="67" t="s">
        <v>313</v>
      </c>
      <c r="B39" s="68" t="s">
        <v>314</v>
      </c>
      <c r="C39" s="179">
        <v>0</v>
      </c>
      <c r="D39" s="179">
        <v>0</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79">
        <v>0</v>
      </c>
      <c r="AC39" s="179" t="s">
        <v>58</v>
      </c>
      <c r="AD39" s="179">
        <v>0</v>
      </c>
      <c r="AE39" s="188" t="s">
        <v>58</v>
      </c>
      <c r="AF39" s="179">
        <v>0</v>
      </c>
      <c r="AG39" s="179">
        <v>0</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t="s">
        <v>58</v>
      </c>
      <c r="AD40" s="179">
        <v>0</v>
      </c>
      <c r="AE40" s="188" t="s">
        <v>58</v>
      </c>
      <c r="AF40" s="179">
        <v>0</v>
      </c>
      <c r="AG40" s="179">
        <v>0</v>
      </c>
    </row>
    <row r="41" spans="1:33"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v>0</v>
      </c>
      <c r="AC41" s="179" t="s">
        <v>58</v>
      </c>
      <c r="AD41" s="179">
        <v>0</v>
      </c>
      <c r="AE41" s="188" t="s">
        <v>58</v>
      </c>
      <c r="AF41" s="179">
        <v>0</v>
      </c>
      <c r="AG41" s="179">
        <v>0</v>
      </c>
    </row>
    <row r="42" spans="1:33" x14ac:dyDescent="0.25">
      <c r="A42" s="67" t="s">
        <v>319</v>
      </c>
      <c r="B42" s="69" t="s">
        <v>320</v>
      </c>
      <c r="C42" s="179">
        <v>0</v>
      </c>
      <c r="D42" s="179">
        <v>1</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79" t="s">
        <v>58</v>
      </c>
      <c r="AD42" s="179">
        <v>1</v>
      </c>
      <c r="AE42" s="188" t="s">
        <v>478</v>
      </c>
      <c r="AF42" s="179">
        <v>0</v>
      </c>
      <c r="AG42" s="179">
        <f>AD42</f>
        <v>1</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79" t="s">
        <v>58</v>
      </c>
      <c r="AD43" s="179">
        <v>0</v>
      </c>
      <c r="AE43" s="188" t="s">
        <v>58</v>
      </c>
      <c r="AF43" s="179">
        <v>0</v>
      </c>
      <c r="AG43" s="179">
        <v>0</v>
      </c>
    </row>
    <row r="44" spans="1:33" x14ac:dyDescent="0.25">
      <c r="A44" s="65" t="s">
        <v>16</v>
      </c>
      <c r="B44" s="66" t="s">
        <v>323</v>
      </c>
      <c r="C44" s="179" t="s">
        <v>163</v>
      </c>
      <c r="D44" s="179">
        <f>D51</f>
        <v>1</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t="s">
        <v>163</v>
      </c>
      <c r="U44" s="179" t="s">
        <v>163</v>
      </c>
      <c r="V44" s="179" t="s">
        <v>163</v>
      </c>
      <c r="W44" s="179" t="s">
        <v>163</v>
      </c>
      <c r="X44" s="179" t="s">
        <v>163</v>
      </c>
      <c r="Y44" s="179" t="s">
        <v>163</v>
      </c>
      <c r="Z44" s="179" t="s">
        <v>163</v>
      </c>
      <c r="AA44" s="179" t="s">
        <v>163</v>
      </c>
      <c r="AB44" s="179" t="s">
        <v>163</v>
      </c>
      <c r="AC44" s="179" t="s">
        <v>163</v>
      </c>
      <c r="AD44" s="179">
        <f>AD51</f>
        <v>1</v>
      </c>
      <c r="AE44" s="188" t="s">
        <v>163</v>
      </c>
      <c r="AF44" s="179" t="s">
        <v>163</v>
      </c>
      <c r="AG44" s="179">
        <f>AG51</f>
        <v>1</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79" t="s">
        <v>58</v>
      </c>
      <c r="AD45" s="179">
        <v>0</v>
      </c>
      <c r="AE45" s="188" t="s">
        <v>58</v>
      </c>
      <c r="AF45" s="179">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79" t="s">
        <v>58</v>
      </c>
      <c r="AD46" s="179">
        <v>0</v>
      </c>
      <c r="AE46" s="188" t="s">
        <v>478</v>
      </c>
      <c r="AF46" s="179">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79" t="s">
        <v>58</v>
      </c>
      <c r="AD47" s="179">
        <v>0</v>
      </c>
      <c r="AE47" s="188" t="s">
        <v>58</v>
      </c>
      <c r="AF47" s="179">
        <v>0</v>
      </c>
      <c r="AG47" s="179">
        <v>0</v>
      </c>
    </row>
    <row r="48" spans="1:33" ht="31.5" x14ac:dyDescent="0.25">
      <c r="A48" s="67" t="s">
        <v>328</v>
      </c>
      <c r="B48" s="68" t="s">
        <v>314</v>
      </c>
      <c r="C48" s="179">
        <v>0</v>
      </c>
      <c r="D48" s="179">
        <v>0</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79">
        <v>0</v>
      </c>
      <c r="AC48" s="179" t="s">
        <v>58</v>
      </c>
      <c r="AD48" s="179">
        <v>0</v>
      </c>
      <c r="AE48" s="188" t="s">
        <v>58</v>
      </c>
      <c r="AF48" s="179">
        <v>0</v>
      </c>
      <c r="AG48" s="179">
        <v>0</v>
      </c>
    </row>
    <row r="49" spans="1:33" ht="31.5" x14ac:dyDescent="0.25">
      <c r="A49" s="67" t="s">
        <v>329</v>
      </c>
      <c r="B49" s="68" t="s">
        <v>316</v>
      </c>
      <c r="C49" s="179">
        <v>0</v>
      </c>
      <c r="D49" s="179">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79">
        <v>0</v>
      </c>
      <c r="AC49" s="179" t="s">
        <v>58</v>
      </c>
      <c r="AD49" s="179">
        <v>0</v>
      </c>
      <c r="AE49" s="188" t="s">
        <v>58</v>
      </c>
      <c r="AF49" s="179">
        <v>0</v>
      </c>
      <c r="AG49" s="179">
        <v>0</v>
      </c>
    </row>
    <row r="50" spans="1:33" x14ac:dyDescent="0.25">
      <c r="A50" s="67" t="s">
        <v>330</v>
      </c>
      <c r="B50" s="68" t="s">
        <v>318</v>
      </c>
      <c r="C50" s="179">
        <v>0</v>
      </c>
      <c r="D50" s="179">
        <v>0</v>
      </c>
      <c r="E50" s="179">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79">
        <v>0</v>
      </c>
      <c r="AC50" s="179" t="s">
        <v>58</v>
      </c>
      <c r="AD50" s="179">
        <v>0</v>
      </c>
      <c r="AE50" s="188" t="s">
        <v>58</v>
      </c>
      <c r="AF50" s="179">
        <v>0</v>
      </c>
      <c r="AG50" s="179">
        <v>0</v>
      </c>
    </row>
    <row r="51" spans="1:33" x14ac:dyDescent="0.25">
      <c r="A51" s="67" t="s">
        <v>331</v>
      </c>
      <c r="B51" s="69" t="s">
        <v>320</v>
      </c>
      <c r="C51" s="179">
        <v>0</v>
      </c>
      <c r="D51" s="179">
        <v>1</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79">
        <v>0</v>
      </c>
      <c r="AC51" s="179" t="s">
        <v>58</v>
      </c>
      <c r="AD51" s="179">
        <v>1</v>
      </c>
      <c r="AE51" s="188" t="s">
        <v>478</v>
      </c>
      <c r="AF51" s="179">
        <v>0</v>
      </c>
      <c r="AG51" s="179">
        <f>AD51</f>
        <v>1</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79" t="s">
        <v>58</v>
      </c>
      <c r="AD52" s="179">
        <v>0</v>
      </c>
      <c r="AE52" s="188" t="s">
        <v>58</v>
      </c>
      <c r="AF52" s="179">
        <v>0</v>
      </c>
      <c r="AG52" s="179">
        <v>0</v>
      </c>
    </row>
    <row r="53" spans="1:33" ht="35.25" customHeight="1" x14ac:dyDescent="0.25">
      <c r="A53" s="65" t="s">
        <v>18</v>
      </c>
      <c r="B53" s="66" t="s">
        <v>333</v>
      </c>
      <c r="C53" s="179" t="s">
        <v>163</v>
      </c>
      <c r="D53" s="179"/>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t="s">
        <v>163</v>
      </c>
      <c r="U53" s="179" t="s">
        <v>163</v>
      </c>
      <c r="V53" s="179" t="s">
        <v>163</v>
      </c>
      <c r="W53" s="179" t="s">
        <v>163</v>
      </c>
      <c r="X53" s="179" t="s">
        <v>163</v>
      </c>
      <c r="Y53" s="179" t="s">
        <v>163</v>
      </c>
      <c r="Z53" s="179" t="s">
        <v>163</v>
      </c>
      <c r="AA53" s="179" t="s">
        <v>163</v>
      </c>
      <c r="AB53" s="179" t="s">
        <v>163</v>
      </c>
      <c r="AC53" s="179" t="s">
        <v>163</v>
      </c>
      <c r="AD53" s="179"/>
      <c r="AE53" s="188"/>
      <c r="AF53" s="179" t="s">
        <v>163</v>
      </c>
      <c r="AG53" s="179"/>
    </row>
    <row r="54" spans="1:33" x14ac:dyDescent="0.25">
      <c r="A54" s="67" t="s">
        <v>334</v>
      </c>
      <c r="B54" s="68" t="s">
        <v>335</v>
      </c>
      <c r="C54" s="179">
        <v>0</v>
      </c>
      <c r="D54" s="180">
        <f>D27/1.22</f>
        <v>2.7275800491803279</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79">
        <v>0</v>
      </c>
      <c r="AC54" s="179" t="s">
        <v>58</v>
      </c>
      <c r="AD54" s="180">
        <f>AD27/1.22</f>
        <v>2.7275800491803279</v>
      </c>
      <c r="AE54" s="188" t="s">
        <v>478</v>
      </c>
      <c r="AF54" s="179">
        <v>0</v>
      </c>
      <c r="AG54" s="180">
        <f>AD54</f>
        <v>2.7275800491803279</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79" t="s">
        <v>58</v>
      </c>
      <c r="AD55" s="179">
        <v>0</v>
      </c>
      <c r="AE55" s="188" t="s">
        <v>58</v>
      </c>
      <c r="AF55" s="179">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79" t="s">
        <v>58</v>
      </c>
      <c r="AD56" s="179">
        <v>0</v>
      </c>
      <c r="AE56" s="188" t="s">
        <v>478</v>
      </c>
      <c r="AF56" s="179">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79" t="s">
        <v>58</v>
      </c>
      <c r="AD57" s="179">
        <v>0</v>
      </c>
      <c r="AE57" s="188" t="s">
        <v>58</v>
      </c>
      <c r="AF57" s="179">
        <v>0</v>
      </c>
      <c r="AG57" s="179">
        <v>0</v>
      </c>
    </row>
    <row r="58" spans="1:33" x14ac:dyDescent="0.25">
      <c r="A58" s="67" t="s">
        <v>342</v>
      </c>
      <c r="B58" s="69" t="s">
        <v>343</v>
      </c>
      <c r="C58" s="179">
        <v>0</v>
      </c>
      <c r="D58" s="179">
        <v>0</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79">
        <v>0</v>
      </c>
      <c r="AC58" s="179" t="s">
        <v>58</v>
      </c>
      <c r="AD58" s="179">
        <v>0</v>
      </c>
      <c r="AE58" s="188" t="s">
        <v>58</v>
      </c>
      <c r="AF58" s="179">
        <v>0</v>
      </c>
      <c r="AG58" s="179">
        <v>0</v>
      </c>
    </row>
    <row r="59" spans="1:33" x14ac:dyDescent="0.25">
      <c r="A59" s="67" t="s">
        <v>344</v>
      </c>
      <c r="B59" s="69" t="s">
        <v>320</v>
      </c>
      <c r="C59" s="179">
        <v>0</v>
      </c>
      <c r="D59" s="179">
        <v>1</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79" t="s">
        <v>58</v>
      </c>
      <c r="AD59" s="179">
        <v>1</v>
      </c>
      <c r="AE59" s="188" t="s">
        <v>478</v>
      </c>
      <c r="AF59" s="179">
        <v>0</v>
      </c>
      <c r="AG59" s="179">
        <f>AD59</f>
        <v>1</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79" t="s">
        <v>58</v>
      </c>
      <c r="AD60" s="188">
        <v>0</v>
      </c>
      <c r="AE60" s="188" t="s">
        <v>58</v>
      </c>
      <c r="AF60" s="179">
        <v>0</v>
      </c>
      <c r="AG60" s="188">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79" t="s">
        <v>163</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79">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79">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79">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79">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79">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79">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57"/>
      <c r="C70" s="257"/>
      <c r="D70" s="257"/>
      <c r="E70" s="257"/>
      <c r="F70" s="257"/>
      <c r="G70" s="257"/>
      <c r="H70" s="257"/>
      <c r="I70" s="257"/>
      <c r="J70" s="74"/>
      <c r="K70" s="74"/>
    </row>
  </sheetData>
  <mergeCells count="35">
    <mergeCell ref="AB20:AE20"/>
    <mergeCell ref="AB21:AC21"/>
    <mergeCell ref="AD21:AE21"/>
    <mergeCell ref="B70:I70"/>
    <mergeCell ref="L20:O20"/>
    <mergeCell ref="P20:S20"/>
    <mergeCell ref="T20:W20"/>
    <mergeCell ref="X20:AA20"/>
    <mergeCell ref="R21:S21"/>
    <mergeCell ref="T21:U21"/>
    <mergeCell ref="V21:W21"/>
    <mergeCell ref="X21:Y21"/>
    <mergeCell ref="Z21:AA2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O1" zoomScale="70" zoomScaleSheetLayoutView="70" workbookViewId="0">
      <selection activeCell="AF22" sqref="AF22:AF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196" t="s">
        <v>490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4"/>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R_ДЭСК_34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8"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6" t="s">
        <v>402</v>
      </c>
      <c r="AH24" s="76" t="s">
        <v>403</v>
      </c>
      <c r="AI24" s="77" t="s">
        <v>217</v>
      </c>
      <c r="AJ24" s="77" t="s">
        <v>392</v>
      </c>
      <c r="AK24" s="263"/>
      <c r="AL24" s="263"/>
      <c r="AM24" s="263"/>
      <c r="AN24" s="263"/>
      <c r="AO24" s="263"/>
      <c r="AP24" s="263"/>
      <c r="AQ24" s="263"/>
      <c r="AR24" s="278"/>
      <c r="AS24" s="259"/>
      <c r="AT24" s="259"/>
      <c r="AU24" s="259"/>
      <c r="AV24" s="259"/>
      <c r="AW24" s="259"/>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481</v>
      </c>
      <c r="C26" s="175" t="s">
        <v>482</v>
      </c>
      <c r="D26" s="138">
        <v>46722</v>
      </c>
      <c r="E26" s="108">
        <v>0</v>
      </c>
      <c r="F26" s="108">
        <v>0</v>
      </c>
      <c r="G26" s="108">
        <v>0</v>
      </c>
      <c r="H26" s="108">
        <v>0</v>
      </c>
      <c r="I26" s="139">
        <v>0</v>
      </c>
      <c r="J26" s="108">
        <v>0</v>
      </c>
      <c r="K26" s="108">
        <v>0</v>
      </c>
      <c r="L26" s="108">
        <v>1</v>
      </c>
      <c r="M26" s="108">
        <v>0</v>
      </c>
      <c r="N26" s="175" t="s">
        <v>483</v>
      </c>
      <c r="O26" s="152" t="s">
        <v>492</v>
      </c>
      <c r="P26" s="137" t="s">
        <v>477</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5" t="s">
        <v>479</v>
      </c>
      <c r="AN26" s="185" t="s">
        <v>480</v>
      </c>
      <c r="AO26" s="185" t="s">
        <v>58</v>
      </c>
      <c r="AP26" s="185" t="s">
        <v>58</v>
      </c>
      <c r="AQ26" s="185" t="s">
        <v>58</v>
      </c>
      <c r="AR26" s="185" t="s">
        <v>58</v>
      </c>
      <c r="AS26" s="185" t="s">
        <v>58</v>
      </c>
      <c r="AT26" s="185" t="s">
        <v>58</v>
      </c>
      <c r="AU26" s="185" t="s">
        <v>58</v>
      </c>
      <c r="AV26" s="137"/>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7" zoomScale="90" zoomScaleNormal="90" zoomScaleSheetLayoutView="90" workbookViewId="0">
      <selection activeCell="A6" sqref="A6"/>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82" t="s">
        <v>490</v>
      </c>
      <c r="B5" s="282"/>
      <c r="C5" s="81"/>
      <c r="D5" s="81"/>
      <c r="E5" s="81"/>
      <c r="F5" s="81"/>
      <c r="G5" s="81"/>
      <c r="H5" s="81"/>
    </row>
    <row r="6" spans="1:8" ht="18.75" x14ac:dyDescent="0.3">
      <c r="A6" s="82"/>
      <c r="B6" s="82"/>
      <c r="C6" s="82"/>
      <c r="D6" s="82"/>
      <c r="E6" s="82"/>
      <c r="F6" s="82"/>
      <c r="G6" s="82"/>
      <c r="H6" s="82"/>
    </row>
    <row r="7" spans="1:8" ht="18.75" x14ac:dyDescent="0.25">
      <c r="A7" s="197" t="s">
        <v>90</v>
      </c>
      <c r="B7" s="197"/>
      <c r="C7" s="91"/>
      <c r="D7" s="91"/>
      <c r="E7" s="91"/>
      <c r="F7" s="91"/>
      <c r="G7" s="91"/>
      <c r="H7" s="91"/>
    </row>
    <row r="8" spans="1:8" ht="18.75" x14ac:dyDescent="0.25">
      <c r="A8" s="91"/>
      <c r="B8" s="91"/>
      <c r="C8" s="91"/>
      <c r="D8" s="91"/>
      <c r="E8" s="91"/>
      <c r="F8" s="91"/>
      <c r="G8" s="91"/>
      <c r="H8" s="91"/>
    </row>
    <row r="9" spans="1:8" x14ac:dyDescent="0.25">
      <c r="A9" s="198" t="str">
        <f>'1. паспорт местоположение'!A9</f>
        <v>ООО «Дальневосточная энергосетевая компания»</v>
      </c>
      <c r="B9" s="198"/>
      <c r="C9" s="93"/>
      <c r="D9" s="93"/>
      <c r="E9" s="93"/>
      <c r="F9" s="93"/>
      <c r="G9" s="93"/>
      <c r="H9" s="93"/>
    </row>
    <row r="10" spans="1:8" x14ac:dyDescent="0.25">
      <c r="A10" s="199" t="s">
        <v>3</v>
      </c>
      <c r="B10" s="199"/>
      <c r="C10" s="94"/>
      <c r="D10" s="94"/>
      <c r="E10" s="94"/>
      <c r="F10" s="94"/>
      <c r="G10" s="94"/>
      <c r="H10" s="94"/>
    </row>
    <row r="11" spans="1:8" ht="18.75" x14ac:dyDescent="0.25">
      <c r="A11" s="91"/>
      <c r="B11" s="91"/>
      <c r="C11" s="91"/>
      <c r="D11" s="91"/>
      <c r="E11" s="91"/>
      <c r="F11" s="91"/>
      <c r="G11" s="91"/>
      <c r="H11" s="91"/>
    </row>
    <row r="12" spans="1:8" x14ac:dyDescent="0.25">
      <c r="A12" s="198" t="str">
        <f>'1. паспорт местоположение'!A12</f>
        <v>R_ДЭСК_34</v>
      </c>
      <c r="B12" s="198"/>
      <c r="C12" s="93"/>
      <c r="D12" s="93"/>
      <c r="E12" s="93"/>
      <c r="F12" s="93"/>
      <c r="G12" s="93"/>
      <c r="H12" s="93"/>
    </row>
    <row r="13" spans="1:8" x14ac:dyDescent="0.25">
      <c r="A13" s="199" t="s">
        <v>4</v>
      </c>
      <c r="B13" s="199"/>
      <c r="C13" s="94"/>
      <c r="D13" s="94"/>
      <c r="E13" s="94"/>
      <c r="F13" s="94"/>
      <c r="G13" s="94"/>
      <c r="H13" s="94"/>
    </row>
    <row r="14" spans="1:8" ht="18.75" x14ac:dyDescent="0.25">
      <c r="A14" s="62"/>
      <c r="B14" s="62"/>
      <c r="C14" s="62"/>
      <c r="D14" s="62"/>
      <c r="E14" s="62"/>
      <c r="F14" s="62"/>
      <c r="G14" s="62"/>
      <c r="H14" s="62"/>
    </row>
    <row r="15" spans="1:8" ht="33" customHeight="1" x14ac:dyDescent="0.25">
      <c r="A15" s="200" t="str">
        <f>'1. паспорт местоположение'!A15</f>
        <v>Реконструкция ВЛ-10кВ установка реклоузера 10кВ Ф-22 от ПС-220/35/10кВ "Лесозаводск" на опоре №1, (включая пуско-наладочные работы)</v>
      </c>
      <c r="B15" s="201"/>
      <c r="C15" s="93"/>
      <c r="D15" s="93"/>
      <c r="E15" s="93"/>
      <c r="F15" s="93"/>
      <c r="G15" s="93"/>
      <c r="H15" s="93"/>
    </row>
    <row r="16" spans="1:8" x14ac:dyDescent="0.25">
      <c r="A16" s="199" t="s">
        <v>5</v>
      </c>
      <c r="B16" s="199"/>
      <c r="C16" s="94"/>
      <c r="D16" s="94"/>
      <c r="E16" s="94"/>
      <c r="F16" s="94"/>
      <c r="G16" s="94"/>
      <c r="H16" s="94"/>
    </row>
    <row r="17" spans="1:2" x14ac:dyDescent="0.25">
      <c r="B17" s="83"/>
    </row>
    <row r="18" spans="1:2" x14ac:dyDescent="0.25">
      <c r="A18" s="283" t="s">
        <v>405</v>
      </c>
      <c r="B18" s="284"/>
    </row>
    <row r="19" spans="1:2" x14ac:dyDescent="0.25">
      <c r="B19" s="80"/>
    </row>
    <row r="20" spans="1:2" x14ac:dyDescent="0.25">
      <c r="B20" s="84"/>
    </row>
    <row r="21" spans="1:2" ht="47.25" x14ac:dyDescent="0.25">
      <c r="A21" s="165" t="s">
        <v>406</v>
      </c>
      <c r="B21" s="152" t="str">
        <f>A15</f>
        <v>Реконструкция ВЛ-10кВ установка реклоузера 10кВ Ф-22 от ПС-220/35/10кВ "Лесозаводск" на опоре №1, (включая пуско-наладочные работы)</v>
      </c>
    </row>
    <row r="22" spans="1:2" x14ac:dyDescent="0.25">
      <c r="A22" s="165" t="s">
        <v>407</v>
      </c>
      <c r="B22" s="166" t="s">
        <v>488</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89">
        <f>'6.2. Паспорт фин осв ввод'!AG24</f>
        <v>3.3276476599999998</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85" t="s">
        <v>58</v>
      </c>
    </row>
    <row r="57" spans="1:2" x14ac:dyDescent="0.25">
      <c r="A57" s="167" t="s">
        <v>433</v>
      </c>
      <c r="B57" s="285"/>
    </row>
    <row r="58" spans="1:2" x14ac:dyDescent="0.25">
      <c r="A58" s="167" t="s">
        <v>434</v>
      </c>
      <c r="B58" s="285"/>
    </row>
    <row r="59" spans="1:2" x14ac:dyDescent="0.25">
      <c r="A59" s="167" t="s">
        <v>435</v>
      </c>
      <c r="B59" s="285"/>
    </row>
    <row r="60" spans="1:2" x14ac:dyDescent="0.25">
      <c r="A60" s="167" t="s">
        <v>436</v>
      </c>
      <c r="B60" s="285"/>
    </row>
    <row r="61" spans="1:2" x14ac:dyDescent="0.25">
      <c r="A61" s="167" t="s">
        <v>437</v>
      </c>
      <c r="B61" s="285"/>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85" t="s">
        <v>58</v>
      </c>
    </row>
    <row r="74" spans="1:2" x14ac:dyDescent="0.25">
      <c r="A74" s="167" t="s">
        <v>449</v>
      </c>
      <c r="B74" s="285"/>
    </row>
    <row r="75" spans="1:2" x14ac:dyDescent="0.25">
      <c r="A75" s="167" t="s">
        <v>450</v>
      </c>
      <c r="B75" s="285"/>
    </row>
    <row r="76" spans="1:2" x14ac:dyDescent="0.25">
      <c r="A76" s="167" t="s">
        <v>451</v>
      </c>
      <c r="B76" s="285"/>
    </row>
    <row r="77" spans="1:2" x14ac:dyDescent="0.25">
      <c r="A77" s="167" t="s">
        <v>452</v>
      </c>
      <c r="B77" s="285"/>
    </row>
    <row r="78" spans="1:2" x14ac:dyDescent="0.25">
      <c r="A78" s="174" t="s">
        <v>453</v>
      </c>
      <c r="B78" s="285"/>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2026-02-27T04:24:16Z</dcterms:modified>
</cp:coreProperties>
</file>